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5" windowWidth="15195" windowHeight="8190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F9" i="1"/>
  <c r="F10"/>
  <c r="F11"/>
  <c r="F12"/>
  <c r="F13"/>
  <c r="F14"/>
  <c r="F15"/>
  <c r="F16"/>
  <c r="F17"/>
  <c r="F18"/>
  <c r="F19"/>
  <c r="F20"/>
  <c r="F21"/>
  <c r="F22"/>
  <c r="F23"/>
  <c r="F24"/>
  <c r="F25"/>
  <c r="F26"/>
  <c r="F27"/>
  <c r="F28"/>
  <c r="F29"/>
  <c r="F30"/>
  <c r="F31"/>
  <c r="F8"/>
</calcChain>
</file>

<file path=xl/sharedStrings.xml><?xml version="1.0" encoding="utf-8"?>
<sst xmlns="http://schemas.openxmlformats.org/spreadsheetml/2006/main" count="66" uniqueCount="66">
  <si>
    <t>West Bank</t>
  </si>
  <si>
    <t>Gaza Strip</t>
  </si>
  <si>
    <t>الضفة الغربية</t>
  </si>
  <si>
    <t>قطاع غزة</t>
  </si>
  <si>
    <t>(القيمة بالألف دولار أمريكي)</t>
  </si>
  <si>
    <t>شمال الضفة الغربية</t>
  </si>
  <si>
    <t>وسط الضفة الغربية</t>
  </si>
  <si>
    <t>جنوب الضفة الغربية</t>
  </si>
  <si>
    <t>North of West Bank</t>
  </si>
  <si>
    <t>Middle of West Bank</t>
  </si>
  <si>
    <t>South of West Bank</t>
  </si>
  <si>
    <t>المجموع</t>
  </si>
  <si>
    <t>Total</t>
  </si>
  <si>
    <t>المواد</t>
  </si>
  <si>
    <t>Material</t>
  </si>
  <si>
    <t>إسمنت بأنواعه</t>
  </si>
  <si>
    <t>حديد مسلح</t>
  </si>
  <si>
    <t>حجر بناء</t>
  </si>
  <si>
    <t>حصمة ورمل ودبش</t>
  </si>
  <si>
    <t>خرسانة جاهزة</t>
  </si>
  <si>
    <t>طوب إسمنتي</t>
  </si>
  <si>
    <t>بلاط أرضي إسمنتي</t>
  </si>
  <si>
    <t>بلاط صيني/كراميكا</t>
  </si>
  <si>
    <t>أدوات صحية</t>
  </si>
  <si>
    <t>أدوات تدفئة وتبريد</t>
  </si>
  <si>
    <t>أعمال منجور( أبواب وغيرها)</t>
  </si>
  <si>
    <t>أعمال ألمنيوم</t>
  </si>
  <si>
    <t>أعمال حديد</t>
  </si>
  <si>
    <t>دهانات</t>
  </si>
  <si>
    <t>مواد عازلة</t>
  </si>
  <si>
    <t>محروقات</t>
  </si>
  <si>
    <t>مياه</t>
  </si>
  <si>
    <t>أباجورات</t>
  </si>
  <si>
    <t>قرميد</t>
  </si>
  <si>
    <t>متفرقة</t>
  </si>
  <si>
    <t>غير محدد</t>
  </si>
  <si>
    <t>Cement</t>
  </si>
  <si>
    <t>Iron</t>
  </si>
  <si>
    <t>Building stone</t>
  </si>
  <si>
    <t>Pebbles, sand and stone</t>
  </si>
  <si>
    <t>Concrete</t>
  </si>
  <si>
    <t>Cement bricks</t>
  </si>
  <si>
    <t>Cement tile</t>
  </si>
  <si>
    <t>Marble</t>
  </si>
  <si>
    <t>Electric materials</t>
  </si>
  <si>
    <t>Path Instrument</t>
  </si>
  <si>
    <t>Heating materials</t>
  </si>
  <si>
    <t>Carpentry works</t>
  </si>
  <si>
    <t>Aluminum works</t>
  </si>
  <si>
    <t>Smithery works</t>
  </si>
  <si>
    <t>Paints</t>
  </si>
  <si>
    <t>Isolating materials</t>
  </si>
  <si>
    <t>Fuel</t>
  </si>
  <si>
    <t>Water</t>
  </si>
  <si>
    <t>أدوات كهربائية</t>
  </si>
  <si>
    <t>Curtains</t>
  </si>
  <si>
    <t>Plaster</t>
  </si>
  <si>
    <t>Varieties</t>
  </si>
  <si>
    <t>Undefined</t>
  </si>
  <si>
    <t>الأراضي الفلسطينية</t>
  </si>
  <si>
    <t>Palestinian Territory</t>
  </si>
  <si>
    <t>رخام وجرانيت</t>
  </si>
  <si>
    <t>Marble and Granite</t>
  </si>
  <si>
    <t>جدول 9: قيمة مواد البناء المشتراه من قبل المالك في الإنشاءات الجديدة والإضافات على المباني في الأراضي الفلسطينية حسب بنود المواد والمنطقة، 2011</t>
  </si>
  <si>
    <t>Table 9: Value of construction materials purchased by owner one on new construction of buildings and additions in the Palestinian Territory by material items and region, 2011</t>
  </si>
  <si>
    <t>(Value in USD 1000)</t>
  </si>
</sst>
</file>

<file path=xl/styles.xml><?xml version="1.0" encoding="utf-8"?>
<styleSheet xmlns="http://schemas.openxmlformats.org/spreadsheetml/2006/main">
  <numFmts count="1">
    <numFmt numFmtId="164" formatCode="#,##0.0"/>
  </numFmts>
  <fonts count="11">
    <font>
      <sz val="11"/>
      <color theme="1"/>
      <name val="Arial"/>
      <family val="2"/>
      <charset val="178"/>
      <scheme val="minor"/>
    </font>
    <font>
      <b/>
      <sz val="9"/>
      <color rgb="FF000000"/>
      <name val="Arial"/>
      <family val="2"/>
    </font>
    <font>
      <sz val="9"/>
      <color rgb="FF000000"/>
      <name val="Arial"/>
      <family val="2"/>
    </font>
    <font>
      <b/>
      <sz val="9"/>
      <color rgb="FF000000"/>
      <name val="Simplified Arabic"/>
      <charset val="178"/>
    </font>
    <font>
      <sz val="9"/>
      <color rgb="FF000000"/>
      <name val="Simplified Arabic"/>
      <charset val="178"/>
    </font>
    <font>
      <b/>
      <sz val="11"/>
      <color theme="1"/>
      <name val="Simplified Arabic"/>
      <charset val="178"/>
    </font>
    <font>
      <b/>
      <sz val="11"/>
      <color theme="1"/>
      <name val="Arial"/>
      <family val="2"/>
      <scheme val="minor"/>
    </font>
    <font>
      <b/>
      <sz val="9"/>
      <color theme="1"/>
      <name val="Arial"/>
      <family val="2"/>
      <scheme val="minor"/>
    </font>
    <font>
      <b/>
      <sz val="9"/>
      <color theme="1"/>
      <name val="Simplified Arabic"/>
      <charset val="178"/>
    </font>
    <font>
      <sz val="9"/>
      <color theme="1"/>
      <name val="Simplified Arabic"/>
      <charset val="178"/>
    </font>
    <font>
      <sz val="9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9" fillId="0" borderId="0" xfId="0" applyFont="1" applyAlignment="1">
      <alignment horizontal="right" indent="1"/>
    </xf>
    <xf numFmtId="0" fontId="10" fillId="0" borderId="0" xfId="0" applyFont="1" applyAlignment="1">
      <alignment horizontal="left" indent="1"/>
    </xf>
    <xf numFmtId="164" fontId="7" fillId="0" borderId="6" xfId="0" applyNumberFormat="1" applyFont="1" applyFill="1" applyBorder="1" applyAlignment="1">
      <alignment horizontal="right" vertical="top" indent="1"/>
    </xf>
    <xf numFmtId="164" fontId="10" fillId="0" borderId="5" xfId="0" applyNumberFormat="1" applyFont="1" applyFill="1" applyBorder="1" applyAlignment="1">
      <alignment horizontal="right" vertical="top" indent="1"/>
    </xf>
    <xf numFmtId="164" fontId="7" fillId="0" borderId="5" xfId="0" applyNumberFormat="1" applyFont="1" applyFill="1" applyBorder="1" applyAlignment="1">
      <alignment horizontal="right" vertical="top" indent="1"/>
    </xf>
    <xf numFmtId="164" fontId="7" fillId="0" borderId="7" xfId="0" applyNumberFormat="1" applyFont="1" applyFill="1" applyBorder="1" applyAlignment="1">
      <alignment horizontal="right" vertical="top" indent="1"/>
    </xf>
    <xf numFmtId="164" fontId="7" fillId="0" borderId="8" xfId="0" applyNumberFormat="1" applyFont="1" applyFill="1" applyBorder="1" applyAlignment="1">
      <alignment horizontal="right" vertical="top" indent="1"/>
    </xf>
    <xf numFmtId="164" fontId="10" fillId="0" borderId="0" xfId="0" applyNumberFormat="1" applyFont="1" applyFill="1" applyBorder="1" applyAlignment="1">
      <alignment horizontal="right" vertical="top" indent="1"/>
    </xf>
    <xf numFmtId="164" fontId="7" fillId="0" borderId="0" xfId="0" applyNumberFormat="1" applyFont="1" applyFill="1" applyBorder="1" applyAlignment="1">
      <alignment horizontal="right" vertical="top" indent="1"/>
    </xf>
    <xf numFmtId="164" fontId="7" fillId="0" borderId="9" xfId="0" applyNumberFormat="1" applyFont="1" applyFill="1" applyBorder="1" applyAlignment="1">
      <alignment horizontal="right" vertical="top" indent="1"/>
    </xf>
    <xf numFmtId="164" fontId="7" fillId="0" borderId="10" xfId="0" applyNumberFormat="1" applyFont="1" applyFill="1" applyBorder="1" applyAlignment="1">
      <alignment horizontal="right" vertical="top" indent="1"/>
    </xf>
    <xf numFmtId="164" fontId="7" fillId="0" borderId="4" xfId="0" applyNumberFormat="1" applyFont="1" applyFill="1" applyBorder="1" applyAlignment="1">
      <alignment horizontal="right" vertical="top" indent="1"/>
    </xf>
    <xf numFmtId="164" fontId="7" fillId="0" borderId="11" xfId="0" applyNumberFormat="1" applyFont="1" applyFill="1" applyBorder="1" applyAlignment="1">
      <alignment horizontal="right" vertical="top" indent="1"/>
    </xf>
    <xf numFmtId="0" fontId="8" fillId="0" borderId="1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left" vertical="top" wrapText="1" indent="1" readingOrder="2"/>
    </xf>
    <xf numFmtId="0" fontId="2" fillId="0" borderId="8" xfId="0" applyFont="1" applyBorder="1" applyAlignment="1">
      <alignment horizontal="left" vertical="top" wrapText="1" indent="1" readingOrder="2"/>
    </xf>
    <xf numFmtId="0" fontId="2" fillId="0" borderId="8" xfId="0" applyFont="1" applyBorder="1" applyAlignment="1">
      <alignment horizontal="left" vertical="top" wrapText="1" indent="1" readingOrder="1"/>
    </xf>
    <xf numFmtId="0" fontId="1" fillId="0" borderId="10" xfId="0" applyFont="1" applyBorder="1" applyAlignment="1">
      <alignment horizontal="left" vertical="top" wrapText="1" indent="1" readingOrder="2"/>
    </xf>
    <xf numFmtId="0" fontId="4" fillId="0" borderId="7" xfId="0" applyFont="1" applyBorder="1" applyAlignment="1">
      <alignment horizontal="right" vertical="top" wrapText="1" indent="1" readingOrder="2"/>
    </xf>
    <xf numFmtId="0" fontId="4" fillId="0" borderId="9" xfId="0" applyFont="1" applyBorder="1" applyAlignment="1">
      <alignment horizontal="right" vertical="top" wrapText="1" indent="1" readingOrder="2"/>
    </xf>
    <xf numFmtId="0" fontId="3" fillId="0" borderId="11" xfId="0" applyFont="1" applyBorder="1" applyAlignment="1">
      <alignment horizontal="right" vertical="top" wrapText="1" indent="1" readingOrder="2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0" fillId="0" borderId="4" xfId="0" applyBorder="1" applyAlignment="1">
      <alignment horizontal="center"/>
    </xf>
    <xf numFmtId="0" fontId="0" fillId="0" borderId="0" xfId="0" applyAlignment="1">
      <alignment horizontal="center"/>
    </xf>
    <xf numFmtId="0" fontId="6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1"/>
  <sheetViews>
    <sheetView tabSelected="1" view="pageBreakPreview" zoomScale="91" zoomScaleNormal="100" zoomScaleSheetLayoutView="91" workbookViewId="0">
      <selection activeCell="A24" sqref="A24"/>
    </sheetView>
  </sheetViews>
  <sheetFormatPr defaultRowHeight="14.25"/>
  <cols>
    <col min="1" max="1" width="20.25" customWidth="1"/>
    <col min="2" max="2" width="11.5" customWidth="1"/>
    <col min="3" max="3" width="14.625" customWidth="1"/>
    <col min="4" max="4" width="15" customWidth="1"/>
    <col min="5" max="5" width="14.5" customWidth="1"/>
    <col min="6" max="6" width="13.625" customWidth="1"/>
    <col min="7" max="7" width="15.375" customWidth="1"/>
    <col min="8" max="8" width="17.375" customWidth="1"/>
  </cols>
  <sheetData>
    <row r="1" spans="1:8" ht="15.95" customHeight="1">
      <c r="A1" s="27" t="s">
        <v>63</v>
      </c>
      <c r="B1" s="27"/>
      <c r="C1" s="27"/>
      <c r="D1" s="27"/>
      <c r="E1" s="27"/>
      <c r="F1" s="27"/>
      <c r="G1" s="27"/>
      <c r="H1" s="27"/>
    </row>
    <row r="2" spans="1:8" ht="15.95" customHeight="1">
      <c r="A2" s="30" t="s">
        <v>64</v>
      </c>
      <c r="B2" s="30"/>
      <c r="C2" s="30"/>
      <c r="D2" s="30"/>
      <c r="E2" s="30"/>
      <c r="F2" s="30"/>
      <c r="G2" s="30"/>
      <c r="H2" s="30"/>
    </row>
    <row r="3" spans="1:8" ht="15.95" customHeight="1">
      <c r="A3" s="30"/>
      <c r="B3" s="30"/>
      <c r="C3" s="30"/>
      <c r="D3" s="30"/>
      <c r="E3" s="30"/>
      <c r="F3" s="30"/>
      <c r="G3" s="30"/>
      <c r="H3" s="30"/>
    </row>
    <row r="4" spans="1:8" ht="5.0999999999999996" customHeight="1">
      <c r="A4" s="29"/>
      <c r="B4" s="29"/>
      <c r="C4" s="29"/>
      <c r="D4" s="29"/>
      <c r="E4" s="29"/>
      <c r="F4" s="29"/>
      <c r="G4" s="29"/>
      <c r="H4" s="29"/>
    </row>
    <row r="5" spans="1:8" ht="15.95" customHeight="1">
      <c r="A5" s="2" t="s">
        <v>65</v>
      </c>
      <c r="B5" s="28"/>
      <c r="C5" s="28"/>
      <c r="D5" s="28"/>
      <c r="E5" s="28"/>
      <c r="F5" s="28"/>
      <c r="G5" s="28"/>
      <c r="H5" s="1" t="s">
        <v>4</v>
      </c>
    </row>
    <row r="6" spans="1:8" ht="15.95" customHeight="1">
      <c r="A6" s="23" t="s">
        <v>14</v>
      </c>
      <c r="B6" s="14" t="s">
        <v>3</v>
      </c>
      <c r="C6" s="14" t="s">
        <v>7</v>
      </c>
      <c r="D6" s="14" t="s">
        <v>6</v>
      </c>
      <c r="E6" s="14" t="s">
        <v>5</v>
      </c>
      <c r="F6" s="14" t="s">
        <v>2</v>
      </c>
      <c r="G6" s="14" t="s">
        <v>59</v>
      </c>
      <c r="H6" s="25" t="s">
        <v>13</v>
      </c>
    </row>
    <row r="7" spans="1:8" ht="15.95" customHeight="1">
      <c r="A7" s="24"/>
      <c r="B7" s="15" t="s">
        <v>1</v>
      </c>
      <c r="C7" s="15" t="s">
        <v>10</v>
      </c>
      <c r="D7" s="15" t="s">
        <v>9</v>
      </c>
      <c r="E7" s="15" t="s">
        <v>8</v>
      </c>
      <c r="F7" s="15" t="s">
        <v>0</v>
      </c>
      <c r="G7" s="15" t="s">
        <v>60</v>
      </c>
      <c r="H7" s="26"/>
    </row>
    <row r="8" spans="1:8" ht="15.95" customHeight="1">
      <c r="A8" s="16" t="s">
        <v>36</v>
      </c>
      <c r="B8" s="3">
        <v>13130.754876424826</v>
      </c>
      <c r="C8" s="4">
        <v>11688.095111297929</v>
      </c>
      <c r="D8" s="4">
        <v>1312.0571794212519</v>
      </c>
      <c r="E8" s="4">
        <v>8804.3615815640933</v>
      </c>
      <c r="F8" s="5">
        <f>E8+D8+C8</f>
        <v>21804.513872283274</v>
      </c>
      <c r="G8" s="6">
        <v>34935.268748708098</v>
      </c>
      <c r="H8" s="20" t="s">
        <v>15</v>
      </c>
    </row>
    <row r="9" spans="1:8" ht="15.95" customHeight="1">
      <c r="A9" s="17" t="s">
        <v>37</v>
      </c>
      <c r="B9" s="7">
        <v>16737.835564900157</v>
      </c>
      <c r="C9" s="8">
        <v>27400.097941855285</v>
      </c>
      <c r="D9" s="8">
        <v>3889.9587686151376</v>
      </c>
      <c r="E9" s="8">
        <v>21520.810746690429</v>
      </c>
      <c r="F9" s="9">
        <f t="shared" ref="F9:F31" si="0">E9+D9+C9</f>
        <v>52810.867457160857</v>
      </c>
      <c r="G9" s="10">
        <v>69548.703022061018</v>
      </c>
      <c r="H9" s="21" t="s">
        <v>16</v>
      </c>
    </row>
    <row r="10" spans="1:8" ht="15.95" customHeight="1">
      <c r="A10" s="18" t="s">
        <v>38</v>
      </c>
      <c r="B10" s="7">
        <v>1558.8254271561116</v>
      </c>
      <c r="C10" s="8">
        <v>19911.950937944905</v>
      </c>
      <c r="D10" s="8">
        <v>4036.7884843229717</v>
      </c>
      <c r="E10" s="8">
        <v>6303.2705735814097</v>
      </c>
      <c r="F10" s="9">
        <f t="shared" si="0"/>
        <v>30252.009995849286</v>
      </c>
      <c r="G10" s="10">
        <v>31810.835423005399</v>
      </c>
      <c r="H10" s="21" t="s">
        <v>17</v>
      </c>
    </row>
    <row r="11" spans="1:8" ht="15.95" customHeight="1">
      <c r="A11" s="18" t="s">
        <v>39</v>
      </c>
      <c r="B11" s="7">
        <v>5567.5038059530398</v>
      </c>
      <c r="C11" s="8">
        <v>5386.0420983326294</v>
      </c>
      <c r="D11" s="8">
        <v>1640.566170520194</v>
      </c>
      <c r="E11" s="8">
        <v>7772.1413449712009</v>
      </c>
      <c r="F11" s="9">
        <f t="shared" si="0"/>
        <v>14798.749613824024</v>
      </c>
      <c r="G11" s="10">
        <v>20366.253419777066</v>
      </c>
      <c r="H11" s="21" t="s">
        <v>18</v>
      </c>
    </row>
    <row r="12" spans="1:8" ht="15.95" customHeight="1">
      <c r="A12" s="17" t="s">
        <v>40</v>
      </c>
      <c r="B12" s="7">
        <v>9362.5748376111333</v>
      </c>
      <c r="C12" s="8">
        <v>19327.336663781865</v>
      </c>
      <c r="D12" s="8">
        <v>8045.2475171317001</v>
      </c>
      <c r="E12" s="8">
        <v>17627.024670347488</v>
      </c>
      <c r="F12" s="9">
        <f t="shared" si="0"/>
        <v>44999.608851261059</v>
      </c>
      <c r="G12" s="10">
        <v>54362.183688872188</v>
      </c>
      <c r="H12" s="21" t="s">
        <v>19</v>
      </c>
    </row>
    <row r="13" spans="1:8" ht="15.95" customHeight="1">
      <c r="A13" s="17" t="s">
        <v>41</v>
      </c>
      <c r="B13" s="7">
        <v>10577.644153827367</v>
      </c>
      <c r="C13" s="8">
        <v>7370.8950261423815</v>
      </c>
      <c r="D13" s="8">
        <v>951.3389113986043</v>
      </c>
      <c r="E13" s="8">
        <v>8034.2338396302612</v>
      </c>
      <c r="F13" s="9">
        <f t="shared" si="0"/>
        <v>16356.467777171247</v>
      </c>
      <c r="G13" s="10">
        <v>26934.111930998613</v>
      </c>
      <c r="H13" s="21" t="s">
        <v>20</v>
      </c>
    </row>
    <row r="14" spans="1:8" ht="15.95" customHeight="1">
      <c r="A14" s="17" t="s">
        <v>42</v>
      </c>
      <c r="B14" s="7">
        <v>132.29014477161019</v>
      </c>
      <c r="C14" s="8">
        <v>597.58121002966391</v>
      </c>
      <c r="D14" s="8">
        <v>168.89809289070422</v>
      </c>
      <c r="E14" s="8">
        <v>880.30687781298809</v>
      </c>
      <c r="F14" s="9">
        <f t="shared" si="0"/>
        <v>1646.7861807333561</v>
      </c>
      <c r="G14" s="10">
        <v>1779.0763255049662</v>
      </c>
      <c r="H14" s="21" t="s">
        <v>21</v>
      </c>
    </row>
    <row r="15" spans="1:8" ht="15.95" customHeight="1">
      <c r="A15" s="17" t="s">
        <v>43</v>
      </c>
      <c r="B15" s="7">
        <v>3709.6204298101961</v>
      </c>
      <c r="C15" s="8">
        <v>1206.729633721169</v>
      </c>
      <c r="D15" s="8">
        <v>1149.9633723017232</v>
      </c>
      <c r="E15" s="8">
        <v>4629.1356200568825</v>
      </c>
      <c r="F15" s="9">
        <f t="shared" si="0"/>
        <v>6985.8286260797749</v>
      </c>
      <c r="G15" s="10">
        <v>10695.449055889971</v>
      </c>
      <c r="H15" s="21" t="s">
        <v>22</v>
      </c>
    </row>
    <row r="16" spans="1:8" ht="15.95" customHeight="1">
      <c r="A16" s="17" t="s">
        <v>62</v>
      </c>
      <c r="B16" s="7">
        <v>1190.9901226523186</v>
      </c>
      <c r="C16" s="8">
        <v>363.07954609255097</v>
      </c>
      <c r="D16" s="8">
        <v>380.93622820000002</v>
      </c>
      <c r="E16" s="8">
        <v>1820.7625416257411</v>
      </c>
      <c r="F16" s="9">
        <f t="shared" si="0"/>
        <v>2564.7783159182923</v>
      </c>
      <c r="G16" s="10">
        <v>3755.7684385706107</v>
      </c>
      <c r="H16" s="21" t="s">
        <v>61</v>
      </c>
    </row>
    <row r="17" spans="1:8" ht="15.95" customHeight="1">
      <c r="A17" s="17" t="s">
        <v>44</v>
      </c>
      <c r="B17" s="7">
        <v>4407.236153377673</v>
      </c>
      <c r="C17" s="8">
        <v>1775.2680936487286</v>
      </c>
      <c r="D17" s="8">
        <v>794.83209775326407</v>
      </c>
      <c r="E17" s="8">
        <v>2933.8587382381825</v>
      </c>
      <c r="F17" s="9">
        <f t="shared" si="0"/>
        <v>5503.9589296401755</v>
      </c>
      <c r="G17" s="10">
        <v>9911.1950830178484</v>
      </c>
      <c r="H17" s="21" t="s">
        <v>54</v>
      </c>
    </row>
    <row r="18" spans="1:8" ht="15.95" customHeight="1">
      <c r="A18" s="17" t="s">
        <v>45</v>
      </c>
      <c r="B18" s="7">
        <v>4728.4528470437808</v>
      </c>
      <c r="C18" s="8">
        <v>658.9858115515251</v>
      </c>
      <c r="D18" s="8">
        <v>490.08423037872103</v>
      </c>
      <c r="E18" s="8">
        <v>2866.2741966004887</v>
      </c>
      <c r="F18" s="9">
        <f t="shared" si="0"/>
        <v>4015.3442385307353</v>
      </c>
      <c r="G18" s="10">
        <v>8743.7970855745152</v>
      </c>
      <c r="H18" s="21" t="s">
        <v>23</v>
      </c>
    </row>
    <row r="19" spans="1:8" ht="15.95" customHeight="1">
      <c r="A19" s="17" t="s">
        <v>46</v>
      </c>
      <c r="B19" s="7">
        <v>22.900582849235324</v>
      </c>
      <c r="C19" s="8">
        <v>10.124079758095199</v>
      </c>
      <c r="D19" s="8">
        <v>0</v>
      </c>
      <c r="E19" s="8">
        <v>232.87353950015316</v>
      </c>
      <c r="F19" s="9">
        <f t="shared" si="0"/>
        <v>242.99761925824836</v>
      </c>
      <c r="G19" s="10">
        <v>265.89820210748371</v>
      </c>
      <c r="H19" s="21" t="s">
        <v>24</v>
      </c>
    </row>
    <row r="20" spans="1:8" ht="15.95" customHeight="1">
      <c r="A20" s="17" t="s">
        <v>47</v>
      </c>
      <c r="B20" s="7">
        <v>1536.928712450959</v>
      </c>
      <c r="C20" s="8">
        <v>914.32549297799198</v>
      </c>
      <c r="D20" s="8">
        <v>1281.1387414661258</v>
      </c>
      <c r="E20" s="8">
        <v>2390.269479904458</v>
      </c>
      <c r="F20" s="9">
        <f t="shared" si="0"/>
        <v>4585.7337143485756</v>
      </c>
      <c r="G20" s="10">
        <v>6122.6624267995348</v>
      </c>
      <c r="H20" s="21" t="s">
        <v>25</v>
      </c>
    </row>
    <row r="21" spans="1:8" ht="15.95" customHeight="1">
      <c r="A21" s="17" t="s">
        <v>48</v>
      </c>
      <c r="B21" s="7">
        <v>985.28348963359872</v>
      </c>
      <c r="C21" s="8">
        <v>1039.41673258831</v>
      </c>
      <c r="D21" s="8">
        <v>1825.3558400088705</v>
      </c>
      <c r="E21" s="8">
        <v>3773.0096583323475</v>
      </c>
      <c r="F21" s="9">
        <f t="shared" si="0"/>
        <v>6637.7822309295279</v>
      </c>
      <c r="G21" s="10">
        <v>7623.0657205631269</v>
      </c>
      <c r="H21" s="21" t="s">
        <v>26</v>
      </c>
    </row>
    <row r="22" spans="1:8" ht="15.95" customHeight="1">
      <c r="A22" s="17" t="s">
        <v>49</v>
      </c>
      <c r="B22" s="7">
        <v>1830.232586338798</v>
      </c>
      <c r="C22" s="8">
        <v>8209.4145408259155</v>
      </c>
      <c r="D22" s="8">
        <v>3477.8158298172302</v>
      </c>
      <c r="E22" s="8">
        <v>2035.1084245032869</v>
      </c>
      <c r="F22" s="9">
        <f t="shared" si="0"/>
        <v>13722.338795146432</v>
      </c>
      <c r="G22" s="10">
        <v>15552.57138148523</v>
      </c>
      <c r="H22" s="21" t="s">
        <v>27</v>
      </c>
    </row>
    <row r="23" spans="1:8" ht="15.95" customHeight="1">
      <c r="A23" s="17" t="s">
        <v>50</v>
      </c>
      <c r="B23" s="7">
        <v>721.26056484965966</v>
      </c>
      <c r="C23" s="8">
        <v>918.94522581499223</v>
      </c>
      <c r="D23" s="8">
        <v>772.34364633823532</v>
      </c>
      <c r="E23" s="8">
        <v>869.04054584313235</v>
      </c>
      <c r="F23" s="9">
        <f t="shared" si="0"/>
        <v>2560.32941799636</v>
      </c>
      <c r="G23" s="10">
        <v>3281.5899828460197</v>
      </c>
      <c r="H23" s="21" t="s">
        <v>28</v>
      </c>
    </row>
    <row r="24" spans="1:8" ht="15.95" customHeight="1">
      <c r="A24" s="17" t="s">
        <v>51</v>
      </c>
      <c r="B24" s="7">
        <v>45.527502581096968</v>
      </c>
      <c r="C24" s="8">
        <v>65.631572936500106</v>
      </c>
      <c r="D24" s="8">
        <v>3.5622037500000001</v>
      </c>
      <c r="E24" s="8">
        <v>96.509522927653435</v>
      </c>
      <c r="F24" s="9">
        <f t="shared" si="0"/>
        <v>165.70329961415354</v>
      </c>
      <c r="G24" s="10">
        <v>211.2308021952505</v>
      </c>
      <c r="H24" s="21" t="s">
        <v>29</v>
      </c>
    </row>
    <row r="25" spans="1:8" ht="15.95" customHeight="1">
      <c r="A25" s="17" t="s">
        <v>52</v>
      </c>
      <c r="B25" s="7">
        <v>103.61778034561362</v>
      </c>
      <c r="C25" s="8">
        <v>42.570448080890159</v>
      </c>
      <c r="D25" s="8">
        <v>0</v>
      </c>
      <c r="E25" s="8">
        <v>26.772460772253744</v>
      </c>
      <c r="F25" s="9">
        <f t="shared" si="0"/>
        <v>69.342908853143911</v>
      </c>
      <c r="G25" s="10">
        <v>172.96068919875754</v>
      </c>
      <c r="H25" s="21" t="s">
        <v>30</v>
      </c>
    </row>
    <row r="26" spans="1:8" ht="15.95" customHeight="1">
      <c r="A26" s="17" t="s">
        <v>53</v>
      </c>
      <c r="B26" s="7">
        <v>328.03141374070623</v>
      </c>
      <c r="C26" s="8">
        <v>1390.4765806793991</v>
      </c>
      <c r="D26" s="8">
        <v>64.718611209855325</v>
      </c>
      <c r="E26" s="8">
        <v>1445.8293283471503</v>
      </c>
      <c r="F26" s="9">
        <f t="shared" si="0"/>
        <v>2901.0245202364049</v>
      </c>
      <c r="G26" s="10">
        <v>3229.0559339771112</v>
      </c>
      <c r="H26" s="21" t="s">
        <v>31</v>
      </c>
    </row>
    <row r="27" spans="1:8" ht="15.95" customHeight="1">
      <c r="A27" s="17" t="s">
        <v>55</v>
      </c>
      <c r="B27" s="7">
        <v>22.987121843063228</v>
      </c>
      <c r="C27" s="8">
        <v>91.811002108783555</v>
      </c>
      <c r="D27" s="8">
        <v>212.38568750000002</v>
      </c>
      <c r="E27" s="8">
        <v>14.927530733248501</v>
      </c>
      <c r="F27" s="9">
        <f t="shared" si="0"/>
        <v>319.12422034203206</v>
      </c>
      <c r="G27" s="10">
        <v>342.11134218509528</v>
      </c>
      <c r="H27" s="21" t="s">
        <v>32</v>
      </c>
    </row>
    <row r="28" spans="1:8" ht="15.95" customHeight="1">
      <c r="A28" s="17" t="s">
        <v>56</v>
      </c>
      <c r="B28" s="7">
        <v>665.43682030127627</v>
      </c>
      <c r="C28" s="8">
        <v>32.64099541961788</v>
      </c>
      <c r="D28" s="8">
        <v>725.30339465294105</v>
      </c>
      <c r="E28" s="8">
        <v>788.30981473645761</v>
      </c>
      <c r="F28" s="9">
        <f t="shared" si="0"/>
        <v>1546.2542048090165</v>
      </c>
      <c r="G28" s="10">
        <v>2211.6910251102927</v>
      </c>
      <c r="H28" s="21" t="s">
        <v>33</v>
      </c>
    </row>
    <row r="29" spans="1:8" ht="15.95" customHeight="1">
      <c r="A29" s="17" t="s">
        <v>57</v>
      </c>
      <c r="B29" s="7">
        <v>1354.8119487699439</v>
      </c>
      <c r="C29" s="8">
        <v>1800.6720550015104</v>
      </c>
      <c r="D29" s="8">
        <v>177.9480798207324</v>
      </c>
      <c r="E29" s="8">
        <v>1137.5546154884489</v>
      </c>
      <c r="F29" s="9">
        <f t="shared" si="0"/>
        <v>3116.1747503106917</v>
      </c>
      <c r="G29" s="10">
        <v>4470.9866990806358</v>
      </c>
      <c r="H29" s="21" t="s">
        <v>34</v>
      </c>
    </row>
    <row r="30" spans="1:8" ht="15.95" customHeight="1">
      <c r="A30" s="17" t="s">
        <v>58</v>
      </c>
      <c r="B30" s="7">
        <v>22707.366006738019</v>
      </c>
      <c r="C30" s="8">
        <v>270.85539186574817</v>
      </c>
      <c r="D30" s="8">
        <v>235.32907702822223</v>
      </c>
      <c r="E30" s="8">
        <v>1462.5964377771816</v>
      </c>
      <c r="F30" s="9">
        <f t="shared" si="0"/>
        <v>1968.780906671152</v>
      </c>
      <c r="G30" s="10">
        <v>24676.146913409171</v>
      </c>
      <c r="H30" s="21" t="s">
        <v>35</v>
      </c>
    </row>
    <row r="31" spans="1:8" ht="15.95" customHeight="1">
      <c r="A31" s="19" t="s">
        <v>12</v>
      </c>
      <c r="B31" s="11">
        <v>101428.11454707352</v>
      </c>
      <c r="C31" s="12">
        <v>110472.94619245625</v>
      </c>
      <c r="D31" s="12">
        <v>31636.572164526486</v>
      </c>
      <c r="E31" s="12">
        <v>97464.982134445134</v>
      </c>
      <c r="F31" s="12">
        <f t="shared" si="0"/>
        <v>239574.50049142787</v>
      </c>
      <c r="G31" s="13">
        <v>341002.61503850139</v>
      </c>
      <c r="H31" s="22" t="s">
        <v>11</v>
      </c>
    </row>
  </sheetData>
  <mergeCells count="6">
    <mergeCell ref="A6:A7"/>
    <mergeCell ref="H6:H7"/>
    <mergeCell ref="A1:H1"/>
    <mergeCell ref="B5:G5"/>
    <mergeCell ref="A4:H4"/>
    <mergeCell ref="A2:H3"/>
  </mergeCells>
  <printOptions horizontalCentered="1"/>
  <pageMargins left="0.59055118110236227" right="0.59055118110236227" top="0.78740157480314965" bottom="0.59055118110236227" header="0.39370078740157483" footer="0.39370078740157483"/>
  <pageSetup paperSize="9" orientation="landscape" r:id="rId1"/>
  <headerFooter>
    <oddHeader>&amp;L&amp;8PCBS: Existing Buildings Survey, 2011&amp;R&amp;1&amp;K00+000م&amp;8&amp;K01+000 PCBS: مسح الأبنية القائمة، 2011</oddHeader>
    <oddFooter>&amp;C&amp;"+,Regular"&amp;10 39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szidan</dc:creator>
  <cp:lastModifiedBy>ayshe</cp:lastModifiedBy>
  <cp:lastPrinted>2012-06-03T06:59:41Z</cp:lastPrinted>
  <dcterms:created xsi:type="dcterms:W3CDTF">2011-12-19T12:17:33Z</dcterms:created>
  <dcterms:modified xsi:type="dcterms:W3CDTF">2012-06-03T06:59:53Z</dcterms:modified>
</cp:coreProperties>
</file>